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Personalabrechnung\11_4-5\Fahrradleasing\Vergabe\Vergabe 2026\Vergabeunterlagen\"/>
    </mc:Choice>
  </mc:AlternateContent>
  <xr:revisionPtr revIDLastSave="0" documentId="13_ncr:1_{AD71A246-43F0-4AB9-A300-99FA16B7DF0E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Tabelle1" sheetId="1" r:id="rId1"/>
  </sheets>
  <definedNames>
    <definedName name="_xlnm.Print_Titles" localSheetId="0">Tabelle1!$1:$4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" l="1"/>
  <c r="D73" i="1"/>
  <c r="D76" i="1"/>
  <c r="D75" i="1"/>
  <c r="D74" i="1"/>
  <c r="E70" i="1"/>
  <c r="D72" i="1" l="1"/>
</calcChain>
</file>

<file path=xl/sharedStrings.xml><?xml version="1.0" encoding="utf-8"?>
<sst xmlns="http://schemas.openxmlformats.org/spreadsheetml/2006/main" count="221" uniqueCount="145">
  <si>
    <t>Bieter:</t>
  </si>
  <si>
    <t>Datum:</t>
  </si>
  <si>
    <t>Pos.</t>
  </si>
  <si>
    <t>Kriterien</t>
  </si>
  <si>
    <t>Gewichtung</t>
  </si>
  <si>
    <t>Antwort-möglichkeit</t>
  </si>
  <si>
    <t>Es werden alle Mindestanforderungen erfüllt (siehe Leistungsbeschreibung)?</t>
  </si>
  <si>
    <t>Ja/Nein</t>
  </si>
  <si>
    <t>Erläuterung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</si>
  <si>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</si>
  <si>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</si>
  <si>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</si>
  <si>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</si>
  <si>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</si>
  <si>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</si>
  <si>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</si>
  <si>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</si>
  <si>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</si>
  <si>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</si>
  <si>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</si>
  <si>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</si>
  <si>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</si>
  <si>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</si>
  <si>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</si>
  <si>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</si>
  <si>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</si>
  <si>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</si>
  <si>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</si>
  <si>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</si>
  <si>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</si>
  <si>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</si>
  <si>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</si>
  <si>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</si>
  <si>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</si>
  <si>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</si>
  <si>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</si>
  <si>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</si>
  <si>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</si>
  <si>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Mindestanforderungen sind zwingend und erzielen keine Punkte.</t>
  </si>
  <si>
    <t>Grundsätzliche Mindestanforderungen</t>
  </si>
  <si>
    <t>2</t>
  </si>
  <si>
    <t>3</t>
  </si>
  <si>
    <t>Versicherung</t>
  </si>
  <si>
    <t>4</t>
  </si>
  <si>
    <t>Störfälle</t>
  </si>
  <si>
    <t>5</t>
  </si>
  <si>
    <t>6</t>
  </si>
  <si>
    <t>7</t>
  </si>
  <si>
    <t>8</t>
  </si>
  <si>
    <t>9</t>
  </si>
  <si>
    <t>Online-Portale</t>
  </si>
  <si>
    <t>Reporting</t>
  </si>
  <si>
    <t>Wartung/Inspektion/Instandhaltung</t>
  </si>
  <si>
    <t>Datenschutz</t>
  </si>
  <si>
    <t>Angabe des Bieters (ergänzende Angaben bitte auf einem separaten Blatt vornehmen)</t>
  </si>
  <si>
    <t>Bitte ergänzen Sie die zusätzlichen Angaben wie in der Anlage Fachhändler beschrieben.</t>
  </si>
  <si>
    <t>Anzahl Fachhändler je Stadt</t>
  </si>
  <si>
    <t>Übernahme Elementarschäden zubuchbar</t>
  </si>
  <si>
    <t>Verschleißabdeckung zubuchbar</t>
  </si>
  <si>
    <t>Überprüfungen Akku, Motor, Federung, Lichtanlage, Bremsen im Falle von anderen Schäden zubuchbar</t>
  </si>
  <si>
    <t>bitte beschreiben</t>
  </si>
  <si>
    <t>Die Versicherungsbedingungen sind konkret zu benennen inkl. Bezeichnung.</t>
  </si>
  <si>
    <t>informatorisch</t>
  </si>
  <si>
    <t>Anzahl Tage benennen</t>
  </si>
  <si>
    <t>Ist (fest verbautes) Zubehör abgedeckt?</t>
  </si>
  <si>
    <t>Deckt der Versicherungsschutz den Neupreis oder den Zeitwert des Rades ab?</t>
  </si>
  <si>
    <t>Bitte benennen</t>
  </si>
  <si>
    <t>Deckt die Mobilitätsgarantie eine Hotelübernachtung vor Ort ab (1 Tag)?</t>
  </si>
  <si>
    <t>Pflegezeit ist abgedeckt.</t>
  </si>
  <si>
    <t>Längerfristige Beurlaubungen sind abgedeckt.</t>
  </si>
  <si>
    <t>Fälle von (befristeter) Erwerbsunfähigkeit sind abgedeckt.</t>
  </si>
  <si>
    <t>Bitte Konzept beifügen</t>
  </si>
  <si>
    <t>Bitte Konzept  beifügen</t>
  </si>
  <si>
    <t>Darstellung der Preissegmente der geleasten Fahrräder?</t>
  </si>
  <si>
    <t>Darstellung der Versicherungs- und Wartungspakete?</t>
  </si>
  <si>
    <t>Bewertung des Konzepts</t>
  </si>
  <si>
    <t>Welche Wartezeit besteht bis zum Beginn des Versicherungsschutzes?</t>
  </si>
  <si>
    <t>Punkte</t>
  </si>
  <si>
    <t>max. 150</t>
  </si>
  <si>
    <t>max. 100</t>
  </si>
  <si>
    <t>max. 25</t>
  </si>
  <si>
    <t>max. 75</t>
  </si>
  <si>
    <t>max. 500</t>
  </si>
  <si>
    <t>Keine Wartezeit: 10 Punkte, Wartezeit bis 30 Tage: 5 Punkte, Wartezeit über 30 Tage: 0 Punkte</t>
  </si>
  <si>
    <t>Höhe einer ggf. bestehenden Bagatellschadensgrenze</t>
  </si>
  <si>
    <t>Kann eine Versicherung der Schäden unterhalb der Bagatellschadensgrenze zugebucht werden?</t>
  </si>
  <si>
    <t xml:space="preserve">Keine Bagatellschadensgrenze: 10 Punkte
Bei Bestehen einer Bagatellschadensgrenze:
Versicherung für Bagatellschäden zubuchbar: 5 Punkte
nicht zubuchbar: 0 Punkte
</t>
  </si>
  <si>
    <t>Weltweite Mobilitätsgarantie: 10 Punkte
Europaweite Mobilitätsgarantie: 8 Punkte
Bundesweite Mobilitätsgarantie: 5 Punkte
Keine Mobilitätsgarantie: 0 Punkte</t>
  </si>
  <si>
    <t>Welche Mobilitätsgarantie beinhaltet die Versicherung?</t>
  </si>
  <si>
    <t>Zu welchen Zeiten ist die Mobilitätsgarantie erreichbar?</t>
  </si>
  <si>
    <t>Jeden Tag 24 Stunden: 10 Punkte
Mindestens 10 Stunden täglich: 8 Punkte
Mindestens 8 Stunden täglich: 6 Punkte
Mindestens 6 Stunden täglich: 4 Punkte
Mindestens 8 Stunden werktäglich: 2 Punkte
Darunter 0 Punkte</t>
  </si>
  <si>
    <t>Ja: 0 Punkte; Nein: 10 Punkte</t>
  </si>
  <si>
    <t>Muss der/die Versicherte in Vorleistung treten?</t>
  </si>
  <si>
    <t xml:space="preserve">Besteht die Verpflichtung zur Nutzung bestimmten Zubehörs? </t>
  </si>
  <si>
    <t>Neupreis: 10 Punkte; Zeitwert: 5 Punkte</t>
  </si>
  <si>
    <t>Brandschädenabdeckung zubuchbar</t>
  </si>
  <si>
    <t>Im Mindestschutz abgedeckt: 10 Punkte; Ja: 8 Punkte;  Nein: 0 Punkte</t>
  </si>
  <si>
    <t>Erreichte Punkte im Bereich Versicherung</t>
  </si>
  <si>
    <t>Erreichte Punkte im Bereich Störfälle</t>
  </si>
  <si>
    <t>Erreichte Punkte im Bereich Online-Portale</t>
  </si>
  <si>
    <t>Erreichte Punkte im Bereich Reporting</t>
  </si>
  <si>
    <t>Summe:</t>
  </si>
  <si>
    <t>Jegliches Zubehör ist abgedeckt: 10 Punkte
Fest verbautes Zubehör ist abgedeckt: 7 Punkte
Keine Zubehörabdeckung: 0 Punkte</t>
  </si>
  <si>
    <t>Keine Bagatellschadensgrenze: 10 Punkte
Bagatellschadensgrenze bis zu 50 € brutto: 7 Punkte
Bagatellschadensgrenze bis zu 100 € brutto: 4 Punkte
Bagatellschadensgrenze über 100 € brutto: 0 Punkte</t>
  </si>
  <si>
    <t>Die Abwicklung von Störfällen ist für den Leasingnehmer/Arbeitgeber mit Kosten verbunden.</t>
  </si>
  <si>
    <t>Die Abwicklung von Störfällen ist in uneingeschränkter Anzahl durch den Auftragnehmer möglich.</t>
  </si>
  <si>
    <t>Ja: 20 Punkte; Nein: 0 Punkte</t>
  </si>
  <si>
    <t>Die Berechtigten können auf dem Portal nach Fahrradhändlern suchen.</t>
  </si>
  <si>
    <t>Die Arbeitnehmer*innen können den Verlauf des Vertrages ab der Beantragung bis zum Ende der Leasingdauer nachvollziehen.</t>
  </si>
  <si>
    <t>Darstellung der Anzahl der Teilnehmenden zum jeweiligen Zeitpunkt und insgesamt?</t>
  </si>
  <si>
    <t>Ja: 5 Punkte; Nein: 0 Punkte</t>
  </si>
  <si>
    <t>Darstellung der in Anspruch genommenen Händler und deren Standorte?</t>
  </si>
  <si>
    <t>Darstellung der Anzahl nach Art des Fahrradantriebs?</t>
  </si>
  <si>
    <t>8.1</t>
  </si>
  <si>
    <t>8.2</t>
  </si>
  <si>
    <t>Erreichte Punkte im Bereich Kommunikations- und Vertriebskonzept, Leasingende</t>
  </si>
  <si>
    <t>Kommunikations- und Vertriebskonzept/ Implementierungsphase/ Leasingende</t>
  </si>
  <si>
    <t>Auf dem Portal werden für die Arbeitnehmer*innen Informationsmaterialien bereitgestellt.</t>
  </si>
  <si>
    <t>Mobile Pannenhilfe zubuchbar</t>
  </si>
  <si>
    <t>Stellung eines Ersatzrades zubuchbar</t>
  </si>
  <si>
    <t>Rücktransport von Gepäck zubuchbar</t>
  </si>
  <si>
    <t>Rücktransport einer Begleitperson zubuchbar</t>
  </si>
  <si>
    <t>Im Mindestschutz abgedeckt: 5 Punkte; Ja: 3 Punkte;  Nein: 0 Punkte</t>
  </si>
  <si>
    <t>3.16</t>
  </si>
  <si>
    <t>3.17</t>
  </si>
  <si>
    <t>3.18</t>
  </si>
  <si>
    <t>Für die Versicherungsleistung bestehen Einschränkungen durch Vorerkrankungsklauseln.</t>
  </si>
  <si>
    <t>4.6</t>
  </si>
  <si>
    <t>Wie wird der Zugang für die Arbeitnehmer*innen zur Verfügung gestellt?</t>
  </si>
  <si>
    <t>Übernahme Reifenpannen zubuchbar</t>
  </si>
  <si>
    <t>3.19</t>
  </si>
  <si>
    <t>Ja: 0 Punkte; Nein: 20 Punkte</t>
  </si>
  <si>
    <t>Prozentsatz des Kaufpreises, zu dem ggf. das Fahrrad vom nutzenden Mitarbeitenden voraussichtlich übernommen werden kann (voraussichtlicher Gebrauchtkaufpreis)</t>
  </si>
  <si>
    <t>8.3</t>
  </si>
  <si>
    <r>
      <t xml:space="preserve">Mögliche Angebote über die Mindestanforderungen hinaus:
-Es finden mindestens zwei Informationsveranstaltungen für Mitarbeitende, die interessiert daran sind selbst ein Rad zu leasen (auch online), statt.
-Mindestens zwei Informationsveranstaltungen für Mitarbeitende, die auf Arbeitgeberseite für die Abwicklung zuständig sein werden (auch online)
-Zu den üblichen Geschäftszeiten erreichbare Hotline für Fragen der Mitarbeitenden
-Zu den üblichen Geschäftszeiten erreichbare Hotline für die auf Arbeitgeberseite zuständigen Mitarbeitenden
-Schulungsvideos zur Nutzung der Portale und ggf. der App für Arbeitgeber und Arbeitnehmer
-Anleitungsdokumente zur Nutzung der Portale und ggf. der App für Arbeitgeber und Arbeitnehmer
</t>
    </r>
    <r>
      <rPr>
        <b/>
        <sz val="11"/>
        <color rgb="FF000000"/>
        <rFont val="Arial"/>
        <family val="2"/>
      </rPr>
      <t>30 Punkte</t>
    </r>
    <r>
      <rPr>
        <sz val="11"/>
        <color rgb="FF000000"/>
        <rFont val="Arial"/>
        <family val="2"/>
      </rPr>
      <t xml:space="preserve">: Alle möglichen Angebote über die Mindestanforderungen hinaus stehen zur Verfügung.
</t>
    </r>
    <r>
      <rPr>
        <b/>
        <sz val="11"/>
        <color rgb="FF000000"/>
        <rFont val="Arial"/>
        <family val="2"/>
      </rPr>
      <t>20 Punkte</t>
    </r>
    <r>
      <rPr>
        <sz val="11"/>
        <color rgb="FF000000"/>
        <rFont val="Arial"/>
        <family val="2"/>
      </rPr>
      <t xml:space="preserve">: Vier der möglichen Angebote stehen zur Verfügung.
</t>
    </r>
    <r>
      <rPr>
        <b/>
        <sz val="11"/>
        <color rgb="FF000000"/>
        <rFont val="Arial"/>
        <family val="2"/>
      </rPr>
      <t>10 Punkte</t>
    </r>
    <r>
      <rPr>
        <sz val="11"/>
        <color rgb="FF000000"/>
        <rFont val="Arial"/>
        <family val="2"/>
      </rPr>
      <t xml:space="preserve">: Zwei der möglichen Angebote stehen zur Verfügung.
</t>
    </r>
    <r>
      <rPr>
        <b/>
        <sz val="11"/>
        <color rgb="FF000000"/>
        <rFont val="Arial"/>
        <family val="2"/>
      </rPr>
      <t>0 Punkte:</t>
    </r>
    <r>
      <rPr>
        <sz val="11"/>
        <color rgb="FF000000"/>
        <rFont val="Arial"/>
        <family val="2"/>
      </rPr>
      <t xml:space="preserve"> Von den möglichen Angeboten stehen keine oder nur eines zur Verfügung.</t>
    </r>
  </si>
  <si>
    <t>Als Portal mit Responsive-Design-Technik; auf die Daten kann auch mittels smartphonefähiger App zugegriffen werden: 20 Punkte; 
Portal mit Responsive-Design-Technik: 10 Punkte; 
weder App noch als Portal mit Responsive-Design-Technik: 0 Punkte</t>
  </si>
  <si>
    <t>4.7</t>
  </si>
  <si>
    <t>Keine Verpflichtung: 10 Punkte
Verpflichtung zur Nutzung eines Fahrradschlosses in bestimmter Qualität/zu bestimmtem Preis (UVP): 7 Punkte
Verpflichtung zur Nutzung weiteren Zubehörs: 0 Punkte</t>
  </si>
  <si>
    <t>Mutterschutz ist abgedeckt.</t>
  </si>
  <si>
    <t>Ja: 0 Punkte; Nein: 25 Punkte</t>
  </si>
  <si>
    <t>Ja: 25 Punkte; Nein: 0 Punkte</t>
  </si>
  <si>
    <t xml:space="preserve">Wird der voraussichtliche Gebrauchtkaufpreis von der UVP, vom tatsächlichen Kaufpreis des Fahrrades oder einem dazwischen liegenden Betrag kalkuliert? </t>
  </si>
  <si>
    <t>Ja: 15 Punkte; Nein: 0 Punkte</t>
  </si>
  <si>
    <t>Maximal 30 Punkte; Der geringste angegebene Prozentsatz der eingereichten Angebote erhält die volle Punktzahl, jeweils 2 Punkte weniger werden für jeweils 1 Prozentpunkt höhere Prozentsätze für den Übernahmepreis vergeben.</t>
  </si>
  <si>
    <t>Maximal 40 Punkte; Der Gebrauchtkaufpreis bestimmt sich nach dem tatsächlichen Kaufpreis - entspricht 100% der 40 Punkte.
0 Punkte: Der Gebrauchtkaufpreis bestimmt sich nach der UVP - entspricht 0 % der 40 Punkte.
Dazwischen liegende Gebrauchtkaufpreise sind in Prozent der Differenz anzugeben und erhalten je % über dem tatsächlichen Kaufpreis 0,4 Punkte weniger als 40 Punkte.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</si>
</sst>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599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top"/>
    </xf>
    <xf numFmtId="49" fontId="1" fillId="2" borderId="1" xfId="1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49" fontId="1" fillId="0" borderId="1" xfId="1" applyNumberFormat="1" applyFill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4" fillId="4" borderId="2" xfId="0" applyFont="1" applyFill="1" applyBorder="1" applyAlignment="1">
      <alignment horizontal="center" vertical="top" wrapText="1"/>
    </xf>
    <xf numFmtId="9" fontId="4" fillId="4" borderId="2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9" fontId="4" fillId="4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top" wrapText="1"/>
    </xf>
    <xf numFmtId="9" fontId="4" fillId="4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0" xfId="0" applyFont="1"/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0" xfId="0" applyFont="1"/>
  </cellXfs>
  <cellStyles count="2">
    <cellStyle name="Eingabe" xfId="1" builtinId="2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abSelected="1" topLeftCell="A63" zoomScale="115" zoomScaleNormal="115" workbookViewId="0">
      <selection activeCell="D78" sqref="D78"/>
    </sheetView>
  </sheetViews>
  <sheetFormatPr baseColWidth="10" defaultRowHeight="14.5" x14ac:dyDescent="0.35"/>
  <cols>
    <col min="2" max="3" width="43.36328125" customWidth="1"/>
    <col min="5" max="5" width="12.1796875" customWidth="1"/>
    <col min="6" max="6" width="13.90625" customWidth="1"/>
    <col min="7" max="7" width="40.1796875" style="8" customWidth="1"/>
  </cols>
  <sheetData>
    <row r="1" spans="1:7" x14ac:dyDescent="0.35">
      <c r="A1" s="1" t="s">
        <v>0</v>
      </c>
      <c r="B1" s="2"/>
      <c r="C1" s="9"/>
      <c r="D1" s="3"/>
      <c r="E1" s="3"/>
      <c r="F1" s="3"/>
      <c r="G1" s="7"/>
    </row>
    <row r="2" spans="1:7" x14ac:dyDescent="0.35">
      <c r="A2" s="5" t="s">
        <v>1</v>
      </c>
      <c r="B2" s="2"/>
      <c r="C2" s="9"/>
      <c r="D2" s="3"/>
      <c r="E2" s="3"/>
      <c r="F2" s="3"/>
      <c r="G2" s="7"/>
    </row>
    <row r="3" spans="1:7" x14ac:dyDescent="0.35">
      <c r="A3" s="6"/>
      <c r="B3" s="4"/>
      <c r="C3" s="4"/>
      <c r="D3" s="3"/>
      <c r="E3" s="3"/>
      <c r="F3" s="3"/>
      <c r="G3" s="7"/>
    </row>
    <row r="4" spans="1:7" ht="42" x14ac:dyDescent="0.35">
      <c r="A4" s="13" t="s">
        <v>2</v>
      </c>
      <c r="B4" s="14" t="s">
        <v>3</v>
      </c>
      <c r="C4" s="14" t="s">
        <v>8</v>
      </c>
      <c r="D4" s="15" t="s">
        <v>77</v>
      </c>
      <c r="E4" s="15" t="s">
        <v>4</v>
      </c>
      <c r="F4" s="15" t="s">
        <v>5</v>
      </c>
      <c r="G4" s="14" t="s">
        <v>54</v>
      </c>
    </row>
    <row r="5" spans="1:7" x14ac:dyDescent="0.35">
      <c r="A5" s="16" t="s">
        <v>40</v>
      </c>
      <c r="B5" s="17" t="s">
        <v>39</v>
      </c>
      <c r="C5" s="18"/>
      <c r="D5" s="19"/>
      <c r="E5" s="20"/>
      <c r="F5" s="20"/>
      <c r="G5" s="18"/>
    </row>
    <row r="6" spans="1:7" ht="29" x14ac:dyDescent="0.35">
      <c r="A6" s="21"/>
      <c r="B6" s="22" t="s">
        <v>6</v>
      </c>
      <c r="C6" s="23" t="s">
        <v>38</v>
      </c>
      <c r="D6" s="24"/>
      <c r="E6" s="24"/>
      <c r="F6" s="25" t="s">
        <v>7</v>
      </c>
      <c r="G6" s="26"/>
    </row>
    <row r="7" spans="1:7" ht="42" x14ac:dyDescent="0.35">
      <c r="A7" s="21"/>
      <c r="B7" s="22" t="s">
        <v>55</v>
      </c>
      <c r="C7" s="23" t="s">
        <v>62</v>
      </c>
      <c r="D7" s="24"/>
      <c r="E7" s="24"/>
      <c r="F7" s="25" t="s">
        <v>56</v>
      </c>
      <c r="G7" s="26"/>
    </row>
    <row r="8" spans="1:7" x14ac:dyDescent="0.35">
      <c r="A8" s="21"/>
      <c r="B8" s="22"/>
      <c r="C8" s="27"/>
      <c r="D8" s="25"/>
      <c r="E8" s="25"/>
      <c r="F8" s="25"/>
      <c r="G8" s="26"/>
    </row>
    <row r="9" spans="1:7" x14ac:dyDescent="0.35">
      <c r="A9" s="16" t="s">
        <v>41</v>
      </c>
      <c r="B9" s="17" t="s">
        <v>42</v>
      </c>
      <c r="C9" s="18"/>
      <c r="D9" s="19" t="s">
        <v>78</v>
      </c>
      <c r="E9" s="20">
        <v>0.3</v>
      </c>
      <c r="F9" s="20"/>
      <c r="G9" s="18"/>
    </row>
    <row r="10" spans="1:7" ht="29" x14ac:dyDescent="0.35">
      <c r="A10" s="21"/>
      <c r="B10" s="22" t="s">
        <v>6</v>
      </c>
      <c r="C10" s="23" t="s">
        <v>38</v>
      </c>
      <c r="D10" s="24"/>
      <c r="E10" s="24"/>
      <c r="F10" s="25" t="s">
        <v>7</v>
      </c>
      <c r="G10" s="26"/>
    </row>
    <row r="11" spans="1:7" ht="28" x14ac:dyDescent="0.35">
      <c r="A11" s="21"/>
      <c r="B11" s="22" t="s">
        <v>61</v>
      </c>
      <c r="C11" s="23" t="s">
        <v>62</v>
      </c>
      <c r="D11" s="24"/>
      <c r="E11" s="24"/>
      <c r="F11" s="25" t="s">
        <v>60</v>
      </c>
      <c r="G11" s="26"/>
    </row>
    <row r="12" spans="1:7" ht="98" x14ac:dyDescent="0.35">
      <c r="A12" s="21" t="s">
        <v>9</v>
      </c>
      <c r="B12" s="22" t="s">
        <v>84</v>
      </c>
      <c r="C12" s="10" t="s">
        <v>103</v>
      </c>
      <c r="D12" s="25"/>
      <c r="E12" s="25"/>
      <c r="F12" s="25" t="s">
        <v>66</v>
      </c>
      <c r="G12" s="26"/>
    </row>
    <row r="13" spans="1:7" ht="84" x14ac:dyDescent="0.35">
      <c r="A13" s="21" t="s">
        <v>10</v>
      </c>
      <c r="B13" s="22" t="s">
        <v>85</v>
      </c>
      <c r="C13" s="10" t="s">
        <v>86</v>
      </c>
      <c r="D13" s="25"/>
      <c r="E13" s="25"/>
      <c r="F13" s="25" t="s">
        <v>66</v>
      </c>
      <c r="G13" s="26"/>
    </row>
    <row r="14" spans="1:7" ht="28" x14ac:dyDescent="0.35">
      <c r="A14" s="21" t="s">
        <v>11</v>
      </c>
      <c r="B14" s="22" t="s">
        <v>129</v>
      </c>
      <c r="C14" s="10" t="s">
        <v>122</v>
      </c>
      <c r="D14" s="25"/>
      <c r="E14" s="25"/>
      <c r="F14" s="25" t="s">
        <v>66</v>
      </c>
      <c r="G14" s="26"/>
    </row>
    <row r="15" spans="1:7" ht="28" x14ac:dyDescent="0.35">
      <c r="A15" s="21" t="s">
        <v>12</v>
      </c>
      <c r="B15" s="22" t="s">
        <v>57</v>
      </c>
      <c r="C15" s="10" t="s">
        <v>122</v>
      </c>
      <c r="D15" s="25"/>
      <c r="E15" s="25"/>
      <c r="F15" s="25" t="s">
        <v>66</v>
      </c>
      <c r="G15" s="26"/>
    </row>
    <row r="16" spans="1:7" ht="28" x14ac:dyDescent="0.35">
      <c r="A16" s="21" t="s">
        <v>13</v>
      </c>
      <c r="B16" s="22" t="s">
        <v>95</v>
      </c>
      <c r="C16" s="10" t="s">
        <v>122</v>
      </c>
      <c r="D16" s="25"/>
      <c r="E16" s="25"/>
      <c r="F16" s="25" t="s">
        <v>66</v>
      </c>
      <c r="G16" s="26"/>
    </row>
    <row r="17" spans="1:7" ht="28" x14ac:dyDescent="0.35">
      <c r="A17" s="21" t="s">
        <v>14</v>
      </c>
      <c r="B17" s="22" t="s">
        <v>58</v>
      </c>
      <c r="C17" s="10" t="s">
        <v>122</v>
      </c>
      <c r="D17" s="25"/>
      <c r="E17" s="25"/>
      <c r="F17" s="25" t="s">
        <v>66</v>
      </c>
      <c r="G17" s="26"/>
    </row>
    <row r="18" spans="1:7" ht="42" x14ac:dyDescent="0.35">
      <c r="A18" s="21" t="s">
        <v>15</v>
      </c>
      <c r="B18" s="22" t="s">
        <v>59</v>
      </c>
      <c r="C18" s="10" t="s">
        <v>122</v>
      </c>
      <c r="D18" s="25"/>
      <c r="E18" s="25"/>
      <c r="F18" s="25" t="s">
        <v>66</v>
      </c>
      <c r="G18" s="26"/>
    </row>
    <row r="19" spans="1:7" x14ac:dyDescent="0.35">
      <c r="A19" s="21" t="s">
        <v>16</v>
      </c>
      <c r="B19" s="22" t="s">
        <v>92</v>
      </c>
      <c r="C19" s="10" t="s">
        <v>91</v>
      </c>
      <c r="D19" s="25"/>
      <c r="E19" s="25"/>
      <c r="F19" s="25" t="s">
        <v>7</v>
      </c>
      <c r="G19" s="26"/>
    </row>
    <row r="20" spans="1:7" ht="42" x14ac:dyDescent="0.35">
      <c r="A20" s="21" t="s">
        <v>17</v>
      </c>
      <c r="B20" s="22" t="s">
        <v>76</v>
      </c>
      <c r="C20" s="10" t="s">
        <v>83</v>
      </c>
      <c r="D20" s="25"/>
      <c r="E20" s="25"/>
      <c r="F20" s="25" t="s">
        <v>63</v>
      </c>
      <c r="G20" s="26"/>
    </row>
    <row r="21" spans="1:7" ht="42" x14ac:dyDescent="0.35">
      <c r="A21" s="21" t="s">
        <v>18</v>
      </c>
      <c r="B21" s="22" t="s">
        <v>64</v>
      </c>
      <c r="C21" s="10" t="s">
        <v>102</v>
      </c>
      <c r="D21" s="25"/>
      <c r="E21" s="25"/>
      <c r="F21" s="25" t="s">
        <v>66</v>
      </c>
      <c r="G21" s="26"/>
    </row>
    <row r="22" spans="1:7" ht="89.5" customHeight="1" x14ac:dyDescent="0.35">
      <c r="A22" s="21" t="s">
        <v>19</v>
      </c>
      <c r="B22" s="22" t="s">
        <v>93</v>
      </c>
      <c r="C22" s="10" t="s">
        <v>137</v>
      </c>
      <c r="D22" s="25"/>
      <c r="E22" s="25"/>
      <c r="F22" s="25" t="s">
        <v>66</v>
      </c>
      <c r="G22" s="26"/>
    </row>
    <row r="23" spans="1:7" ht="28" x14ac:dyDescent="0.35">
      <c r="A23" s="21" t="s">
        <v>20</v>
      </c>
      <c r="B23" s="22" t="s">
        <v>65</v>
      </c>
      <c r="C23" s="10" t="s">
        <v>94</v>
      </c>
      <c r="D23" s="25"/>
      <c r="E23" s="25"/>
      <c r="F23" s="25" t="s">
        <v>66</v>
      </c>
      <c r="G23" s="26"/>
    </row>
    <row r="24" spans="1:7" ht="56" x14ac:dyDescent="0.35">
      <c r="A24" s="21" t="s">
        <v>21</v>
      </c>
      <c r="B24" s="22" t="s">
        <v>88</v>
      </c>
      <c r="C24" s="10" t="s">
        <v>87</v>
      </c>
      <c r="D24" s="25"/>
      <c r="E24" s="25"/>
      <c r="F24" s="25" t="s">
        <v>66</v>
      </c>
      <c r="G24" s="26"/>
    </row>
    <row r="25" spans="1:7" ht="84" x14ac:dyDescent="0.35">
      <c r="A25" s="21" t="s">
        <v>22</v>
      </c>
      <c r="B25" s="22" t="s">
        <v>89</v>
      </c>
      <c r="C25" s="10" t="s">
        <v>90</v>
      </c>
      <c r="D25" s="25"/>
      <c r="E25" s="25"/>
      <c r="F25" s="25" t="s">
        <v>66</v>
      </c>
      <c r="G25" s="26"/>
    </row>
    <row r="26" spans="1:7" ht="28" x14ac:dyDescent="0.35">
      <c r="A26" s="21" t="s">
        <v>23</v>
      </c>
      <c r="B26" s="22" t="s">
        <v>118</v>
      </c>
      <c r="C26" s="10" t="s">
        <v>96</v>
      </c>
      <c r="D26" s="25"/>
      <c r="E26" s="25"/>
      <c r="F26" s="25" t="s">
        <v>66</v>
      </c>
      <c r="G26" s="26"/>
    </row>
    <row r="27" spans="1:7" ht="28" x14ac:dyDescent="0.35">
      <c r="A27" s="21" t="s">
        <v>123</v>
      </c>
      <c r="B27" s="22" t="s">
        <v>119</v>
      </c>
      <c r="C27" s="10" t="s">
        <v>96</v>
      </c>
      <c r="D27" s="25"/>
      <c r="E27" s="25"/>
      <c r="F27" s="25" t="s">
        <v>66</v>
      </c>
      <c r="G27" s="26"/>
    </row>
    <row r="28" spans="1:7" ht="28" x14ac:dyDescent="0.35">
      <c r="A28" s="21" t="s">
        <v>124</v>
      </c>
      <c r="B28" s="22" t="s">
        <v>120</v>
      </c>
      <c r="C28" s="10" t="s">
        <v>122</v>
      </c>
      <c r="D28" s="25"/>
      <c r="E28" s="25"/>
      <c r="F28" s="25" t="s">
        <v>66</v>
      </c>
      <c r="G28" s="26"/>
    </row>
    <row r="29" spans="1:7" ht="28" x14ac:dyDescent="0.35">
      <c r="A29" s="21" t="s">
        <v>125</v>
      </c>
      <c r="B29" s="22" t="s">
        <v>121</v>
      </c>
      <c r="C29" s="10" t="s">
        <v>122</v>
      </c>
      <c r="D29" s="25"/>
      <c r="E29" s="25"/>
      <c r="F29" s="25" t="s">
        <v>66</v>
      </c>
      <c r="G29" s="26"/>
    </row>
    <row r="30" spans="1:7" ht="28" x14ac:dyDescent="0.35">
      <c r="A30" s="21" t="s">
        <v>130</v>
      </c>
      <c r="B30" s="22" t="s">
        <v>67</v>
      </c>
      <c r="C30" s="10" t="s">
        <v>110</v>
      </c>
      <c r="D30" s="25"/>
      <c r="E30" s="25"/>
      <c r="F30" s="25" t="s">
        <v>7</v>
      </c>
      <c r="G30" s="26"/>
    </row>
    <row r="31" spans="1:7" ht="28" x14ac:dyDescent="0.35">
      <c r="A31" s="21"/>
      <c r="B31" s="22"/>
      <c r="C31" s="27"/>
      <c r="D31" s="25"/>
      <c r="E31" s="25"/>
      <c r="F31" s="25" t="s">
        <v>72</v>
      </c>
      <c r="G31" s="26"/>
    </row>
    <row r="32" spans="1:7" x14ac:dyDescent="0.35">
      <c r="A32" s="16" t="s">
        <v>43</v>
      </c>
      <c r="B32" s="17" t="s">
        <v>44</v>
      </c>
      <c r="C32" s="18"/>
      <c r="D32" s="19" t="s">
        <v>78</v>
      </c>
      <c r="E32" s="20">
        <v>0.3</v>
      </c>
      <c r="F32" s="20"/>
      <c r="G32" s="18"/>
    </row>
    <row r="33" spans="1:7" ht="29" x14ac:dyDescent="0.35">
      <c r="A33" s="21"/>
      <c r="B33" s="22" t="s">
        <v>6</v>
      </c>
      <c r="C33" s="23" t="s">
        <v>38</v>
      </c>
      <c r="D33" s="24"/>
      <c r="E33" s="24"/>
      <c r="F33" s="25" t="s">
        <v>7</v>
      </c>
      <c r="G33" s="26"/>
    </row>
    <row r="34" spans="1:7" x14ac:dyDescent="0.35">
      <c r="A34" s="21" t="s">
        <v>24</v>
      </c>
      <c r="B34" s="22" t="s">
        <v>68</v>
      </c>
      <c r="C34" s="10" t="s">
        <v>106</v>
      </c>
      <c r="D34" s="25"/>
      <c r="E34" s="25"/>
      <c r="F34" s="25" t="s">
        <v>7</v>
      </c>
      <c r="G34" s="26"/>
    </row>
    <row r="35" spans="1:7" x14ac:dyDescent="0.35">
      <c r="A35" s="21" t="s">
        <v>25</v>
      </c>
      <c r="B35" s="22" t="s">
        <v>69</v>
      </c>
      <c r="C35" s="10" t="s">
        <v>106</v>
      </c>
      <c r="D35" s="25"/>
      <c r="E35" s="25"/>
      <c r="F35" s="25" t="s">
        <v>7</v>
      </c>
      <c r="G35" s="26"/>
    </row>
    <row r="36" spans="1:7" ht="28" x14ac:dyDescent="0.35">
      <c r="A36" s="21" t="s">
        <v>26</v>
      </c>
      <c r="B36" s="22" t="s">
        <v>70</v>
      </c>
      <c r="C36" s="10" t="s">
        <v>106</v>
      </c>
      <c r="D36" s="25"/>
      <c r="E36" s="25"/>
      <c r="F36" s="25" t="s">
        <v>7</v>
      </c>
      <c r="G36" s="26"/>
    </row>
    <row r="37" spans="1:7" ht="28" x14ac:dyDescent="0.35">
      <c r="A37" s="21" t="s">
        <v>27</v>
      </c>
      <c r="B37" s="22" t="s">
        <v>126</v>
      </c>
      <c r="C37" s="10" t="s">
        <v>131</v>
      </c>
      <c r="D37" s="25"/>
      <c r="E37" s="25"/>
      <c r="F37" s="25"/>
      <c r="G37" s="26"/>
    </row>
    <row r="38" spans="1:7" ht="42" x14ac:dyDescent="0.35">
      <c r="A38" s="21" t="s">
        <v>28</v>
      </c>
      <c r="B38" s="22" t="s">
        <v>104</v>
      </c>
      <c r="C38" s="10" t="s">
        <v>139</v>
      </c>
      <c r="D38" s="25"/>
      <c r="E38" s="25"/>
      <c r="F38" s="25" t="s">
        <v>7</v>
      </c>
      <c r="G38" s="26"/>
    </row>
    <row r="39" spans="1:7" ht="42" x14ac:dyDescent="0.35">
      <c r="A39" s="21" t="s">
        <v>127</v>
      </c>
      <c r="B39" s="22" t="s">
        <v>105</v>
      </c>
      <c r="C39" s="30" t="s">
        <v>140</v>
      </c>
      <c r="D39" s="25"/>
      <c r="E39" s="25"/>
      <c r="F39" s="25" t="s">
        <v>7</v>
      </c>
      <c r="G39" s="26"/>
    </row>
    <row r="40" spans="1:7" s="34" customFormat="1" x14ac:dyDescent="0.35">
      <c r="A40" s="35" t="s">
        <v>136</v>
      </c>
      <c r="B40" s="36" t="s">
        <v>138</v>
      </c>
      <c r="C40" s="10" t="s">
        <v>106</v>
      </c>
      <c r="D40" s="32"/>
      <c r="E40" s="32"/>
      <c r="F40" s="32"/>
      <c r="G40" s="33"/>
    </row>
    <row r="41" spans="1:7" ht="28" x14ac:dyDescent="0.35">
      <c r="A41" s="21"/>
      <c r="B41" s="22"/>
      <c r="C41" s="27"/>
      <c r="D41" s="31"/>
      <c r="E41" s="25"/>
      <c r="F41" s="25" t="s">
        <v>71</v>
      </c>
      <c r="G41" s="26"/>
    </row>
    <row r="42" spans="1:7" x14ac:dyDescent="0.35">
      <c r="A42" s="16" t="s">
        <v>45</v>
      </c>
      <c r="B42" s="17" t="s">
        <v>50</v>
      </c>
      <c r="C42" s="18"/>
      <c r="D42" s="19" t="s">
        <v>81</v>
      </c>
      <c r="E42" s="20">
        <v>0.15</v>
      </c>
      <c r="F42" s="20"/>
      <c r="G42" s="18"/>
    </row>
    <row r="43" spans="1:7" ht="29" x14ac:dyDescent="0.35">
      <c r="A43" s="21"/>
      <c r="B43" s="22" t="s">
        <v>6</v>
      </c>
      <c r="C43" s="23" t="s">
        <v>38</v>
      </c>
      <c r="D43" s="24"/>
      <c r="E43" s="24"/>
      <c r="F43" s="25" t="s">
        <v>7</v>
      </c>
      <c r="G43" s="26"/>
    </row>
    <row r="44" spans="1:7" ht="28" x14ac:dyDescent="0.35">
      <c r="A44" s="21" t="s">
        <v>29</v>
      </c>
      <c r="B44" s="22" t="s">
        <v>107</v>
      </c>
      <c r="C44" s="10" t="s">
        <v>106</v>
      </c>
      <c r="D44" s="25"/>
      <c r="E44" s="25"/>
      <c r="F44" s="25" t="s">
        <v>7</v>
      </c>
      <c r="G44" s="26"/>
    </row>
    <row r="45" spans="1:7" ht="98" x14ac:dyDescent="0.35">
      <c r="A45" s="21" t="s">
        <v>30</v>
      </c>
      <c r="B45" s="22" t="s">
        <v>128</v>
      </c>
      <c r="C45" s="10" t="s">
        <v>135</v>
      </c>
      <c r="D45" s="25"/>
      <c r="E45" s="25"/>
      <c r="F45" s="25" t="s">
        <v>7</v>
      </c>
      <c r="G45" s="26"/>
    </row>
    <row r="46" spans="1:7" ht="42" x14ac:dyDescent="0.35">
      <c r="A46" s="21" t="s">
        <v>31</v>
      </c>
      <c r="B46" s="22" t="s">
        <v>108</v>
      </c>
      <c r="C46" s="10" t="s">
        <v>106</v>
      </c>
      <c r="D46" s="25"/>
      <c r="E46" s="25"/>
      <c r="F46" s="25" t="s">
        <v>7</v>
      </c>
      <c r="G46" s="26"/>
    </row>
    <row r="47" spans="1:7" ht="42" x14ac:dyDescent="0.35">
      <c r="A47" s="21" t="s">
        <v>32</v>
      </c>
      <c r="B47" s="22" t="s">
        <v>117</v>
      </c>
      <c r="C47" s="10" t="s">
        <v>142</v>
      </c>
      <c r="D47" s="25"/>
      <c r="E47" s="25"/>
      <c r="F47" s="25" t="s">
        <v>7</v>
      </c>
      <c r="G47" s="26"/>
    </row>
    <row r="48" spans="1:7" ht="28" x14ac:dyDescent="0.35">
      <c r="A48" s="21"/>
      <c r="B48" s="22"/>
      <c r="C48" s="27"/>
      <c r="D48" s="25"/>
      <c r="E48" s="25"/>
      <c r="F48" s="25" t="s">
        <v>71</v>
      </c>
      <c r="G48" s="26"/>
    </row>
    <row r="49" spans="1:7" x14ac:dyDescent="0.35">
      <c r="A49" s="16" t="s">
        <v>46</v>
      </c>
      <c r="B49" s="17" t="s">
        <v>51</v>
      </c>
      <c r="C49" s="18"/>
      <c r="D49" s="19" t="s">
        <v>80</v>
      </c>
      <c r="E49" s="20">
        <v>0.05</v>
      </c>
      <c r="F49" s="20"/>
      <c r="G49" s="18"/>
    </row>
    <row r="50" spans="1:7" ht="29" x14ac:dyDescent="0.35">
      <c r="A50" s="21"/>
      <c r="B50" s="22" t="s">
        <v>6</v>
      </c>
      <c r="C50" s="23" t="s">
        <v>38</v>
      </c>
      <c r="D50" s="24"/>
      <c r="E50" s="24"/>
      <c r="F50" s="25" t="s">
        <v>7</v>
      </c>
      <c r="G50" s="26"/>
    </row>
    <row r="51" spans="1:7" ht="28" x14ac:dyDescent="0.35">
      <c r="A51" s="21" t="s">
        <v>33</v>
      </c>
      <c r="B51" s="22" t="s">
        <v>109</v>
      </c>
      <c r="C51" s="10" t="s">
        <v>110</v>
      </c>
      <c r="D51" s="25"/>
      <c r="E51" s="25"/>
      <c r="F51" s="25" t="s">
        <v>7</v>
      </c>
      <c r="G51" s="26"/>
    </row>
    <row r="52" spans="1:7" ht="28" x14ac:dyDescent="0.35">
      <c r="A52" s="21" t="s">
        <v>34</v>
      </c>
      <c r="B52" s="22" t="s">
        <v>73</v>
      </c>
      <c r="C52" s="10" t="s">
        <v>110</v>
      </c>
      <c r="D52" s="25"/>
      <c r="E52" s="25"/>
      <c r="F52" s="25" t="s">
        <v>7</v>
      </c>
      <c r="G52" s="26"/>
    </row>
    <row r="53" spans="1:7" ht="28" x14ac:dyDescent="0.35">
      <c r="A53" s="21" t="s">
        <v>35</v>
      </c>
      <c r="B53" s="22" t="s">
        <v>112</v>
      </c>
      <c r="C53" s="10" t="s">
        <v>110</v>
      </c>
      <c r="D53" s="25"/>
      <c r="E53" s="25"/>
      <c r="F53" s="25" t="s">
        <v>7</v>
      </c>
      <c r="G53" s="26"/>
    </row>
    <row r="54" spans="1:7" ht="28" x14ac:dyDescent="0.35">
      <c r="A54" s="21" t="s">
        <v>36</v>
      </c>
      <c r="B54" s="22" t="s">
        <v>74</v>
      </c>
      <c r="C54" s="10" t="s">
        <v>110</v>
      </c>
      <c r="D54" s="25"/>
      <c r="E54" s="25"/>
      <c r="F54" s="25" t="s">
        <v>7</v>
      </c>
      <c r="G54" s="26"/>
    </row>
    <row r="55" spans="1:7" ht="28" x14ac:dyDescent="0.35">
      <c r="A55" s="21" t="s">
        <v>37</v>
      </c>
      <c r="B55" s="22" t="s">
        <v>111</v>
      </c>
      <c r="C55" s="10" t="s">
        <v>110</v>
      </c>
      <c r="D55" s="25"/>
      <c r="E55" s="25"/>
      <c r="F55" s="25" t="s">
        <v>7</v>
      </c>
      <c r="G55" s="26"/>
    </row>
    <row r="56" spans="1:7" ht="28" x14ac:dyDescent="0.35">
      <c r="A56" s="21"/>
      <c r="B56" s="22"/>
      <c r="C56" s="28"/>
      <c r="D56" s="25"/>
      <c r="E56" s="25"/>
      <c r="F56" s="25" t="s">
        <v>71</v>
      </c>
      <c r="G56" s="26"/>
    </row>
    <row r="57" spans="1:7" x14ac:dyDescent="0.35">
      <c r="A57" s="21"/>
      <c r="B57" s="22"/>
      <c r="C57" s="27"/>
      <c r="D57" s="25"/>
      <c r="E57" s="25"/>
      <c r="F57" s="25"/>
      <c r="G57" s="26"/>
    </row>
    <row r="58" spans="1:7" x14ac:dyDescent="0.35">
      <c r="A58" s="16" t="s">
        <v>47</v>
      </c>
      <c r="B58" s="17" t="s">
        <v>52</v>
      </c>
      <c r="C58" s="18"/>
      <c r="D58" s="19"/>
      <c r="E58" s="20"/>
      <c r="F58" s="20"/>
      <c r="G58" s="18"/>
    </row>
    <row r="59" spans="1:7" ht="29" x14ac:dyDescent="0.35">
      <c r="A59" s="21"/>
      <c r="B59" s="22" t="s">
        <v>6</v>
      </c>
      <c r="C59" s="23" t="s">
        <v>38</v>
      </c>
      <c r="D59" s="24"/>
      <c r="E59" s="24"/>
      <c r="F59" s="25" t="s">
        <v>7</v>
      </c>
      <c r="G59" s="26"/>
    </row>
    <row r="60" spans="1:7" x14ac:dyDescent="0.35">
      <c r="A60" s="21"/>
      <c r="B60" s="22"/>
      <c r="C60" s="27"/>
      <c r="D60" s="25"/>
      <c r="E60" s="25"/>
      <c r="F60" s="25"/>
      <c r="G60" s="26"/>
    </row>
    <row r="61" spans="1:7" ht="28" x14ac:dyDescent="0.35">
      <c r="A61" s="16" t="s">
        <v>48</v>
      </c>
      <c r="B61" s="17" t="s">
        <v>116</v>
      </c>
      <c r="C61" s="18"/>
      <c r="D61" s="19" t="s">
        <v>79</v>
      </c>
      <c r="E61" s="20">
        <v>0.2</v>
      </c>
      <c r="F61" s="20"/>
      <c r="G61" s="18"/>
    </row>
    <row r="62" spans="1:7" ht="29" x14ac:dyDescent="0.35">
      <c r="A62" s="21"/>
      <c r="B62" s="22" t="s">
        <v>6</v>
      </c>
      <c r="C62" s="23" t="s">
        <v>38</v>
      </c>
      <c r="D62" s="24"/>
      <c r="E62" s="24"/>
      <c r="F62" s="25" t="s">
        <v>7</v>
      </c>
      <c r="G62" s="26"/>
    </row>
    <row r="63" spans="1:7" ht="409.5" customHeight="1" x14ac:dyDescent="0.35">
      <c r="A63" s="21" t="s">
        <v>113</v>
      </c>
      <c r="B63" s="22" t="s">
        <v>75</v>
      </c>
      <c r="C63" s="10" t="s">
        <v>134</v>
      </c>
      <c r="D63" s="25"/>
      <c r="E63" s="25"/>
      <c r="F63" s="25" t="s">
        <v>71</v>
      </c>
      <c r="G63" s="26"/>
    </row>
    <row r="64" spans="1:7" ht="84" x14ac:dyDescent="0.35">
      <c r="A64" s="21" t="s">
        <v>114</v>
      </c>
      <c r="B64" s="22" t="s">
        <v>132</v>
      </c>
      <c r="C64" s="10" t="s">
        <v>143</v>
      </c>
      <c r="D64" s="25"/>
      <c r="E64" s="25"/>
      <c r="F64" s="25" t="s">
        <v>66</v>
      </c>
      <c r="G64" s="26"/>
    </row>
    <row r="65" spans="1:7" s="40" customFormat="1" ht="133.5" customHeight="1" x14ac:dyDescent="0.35">
      <c r="A65" s="35" t="s">
        <v>133</v>
      </c>
      <c r="B65" s="36" t="s">
        <v>141</v>
      </c>
      <c r="C65" s="37" t="s">
        <v>144</v>
      </c>
      <c r="D65" s="38"/>
      <c r="E65" s="38"/>
      <c r="F65" s="38" t="s">
        <v>66</v>
      </c>
      <c r="G65" s="39"/>
    </row>
    <row r="66" spans="1:7" x14ac:dyDescent="0.35">
      <c r="A66" s="21"/>
      <c r="B66" s="22"/>
      <c r="C66" s="27"/>
      <c r="D66" s="25"/>
      <c r="E66" s="25"/>
      <c r="F66" s="25"/>
      <c r="G66" s="26"/>
    </row>
    <row r="67" spans="1:7" x14ac:dyDescent="0.35">
      <c r="A67" s="16" t="s">
        <v>49</v>
      </c>
      <c r="B67" s="17" t="s">
        <v>53</v>
      </c>
      <c r="C67" s="18"/>
      <c r="D67" s="19"/>
      <c r="E67" s="20"/>
      <c r="F67" s="20"/>
      <c r="G67" s="18"/>
    </row>
    <row r="68" spans="1:7" ht="29" x14ac:dyDescent="0.35">
      <c r="A68" s="21"/>
      <c r="B68" s="22" t="s">
        <v>6</v>
      </c>
      <c r="C68" s="23" t="s">
        <v>38</v>
      </c>
      <c r="D68" s="24"/>
      <c r="E68" s="24"/>
      <c r="F68" s="25" t="s">
        <v>7</v>
      </c>
      <c r="G68" s="26"/>
    </row>
    <row r="69" spans="1:7" x14ac:dyDescent="0.35">
      <c r="A69" s="21"/>
      <c r="B69" s="22"/>
      <c r="C69" s="27"/>
      <c r="D69" s="25"/>
      <c r="E69" s="25"/>
      <c r="F69" s="25"/>
      <c r="G69" s="26"/>
    </row>
    <row r="70" spans="1:7" ht="15" thickBot="1" x14ac:dyDescent="0.4">
      <c r="D70" s="11" t="s">
        <v>82</v>
      </c>
      <c r="E70" s="12">
        <f>E67+E61+E58+E49+E42+E32+E9+E5</f>
        <v>1</v>
      </c>
    </row>
    <row r="72" spans="1:7" x14ac:dyDescent="0.35">
      <c r="C72" s="17" t="s">
        <v>97</v>
      </c>
      <c r="D72" s="17">
        <f>SUM(D12:D30)</f>
        <v>0</v>
      </c>
    </row>
    <row r="73" spans="1:7" x14ac:dyDescent="0.35">
      <c r="C73" s="17" t="s">
        <v>98</v>
      </c>
      <c r="D73" s="17">
        <f>SUM(D34:D40)</f>
        <v>0</v>
      </c>
    </row>
    <row r="74" spans="1:7" x14ac:dyDescent="0.35">
      <c r="C74" s="17" t="s">
        <v>99</v>
      </c>
      <c r="D74" s="17">
        <f>SUM(D44:D47)</f>
        <v>0</v>
      </c>
    </row>
    <row r="75" spans="1:7" x14ac:dyDescent="0.35">
      <c r="C75" s="17" t="s">
        <v>100</v>
      </c>
      <c r="D75" s="17">
        <f>SUM(D51:D55)</f>
        <v>0</v>
      </c>
    </row>
    <row r="76" spans="1:7" ht="42" x14ac:dyDescent="0.35">
      <c r="C76" s="17" t="s">
        <v>115</v>
      </c>
      <c r="D76" s="17">
        <f>SUM(D63:D65)</f>
        <v>0</v>
      </c>
    </row>
    <row r="77" spans="1:7" x14ac:dyDescent="0.35">
      <c r="C77" s="29" t="s">
        <v>101</v>
      </c>
      <c r="D77" s="29">
        <f>SUM(D72:D76)</f>
        <v>0</v>
      </c>
    </row>
  </sheetData>
  <phoneticPr fontId="9" type="noConversion"/>
  <pageMargins left="0.23622047244094491" right="0.23622047244094491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Bernadette Weinberg</dc:creator>
  <cp:lastModifiedBy>Bernadette Hasenauer</cp:lastModifiedBy>
  <cp:lastPrinted>2023-08-16T13:03:45Z</cp:lastPrinted>
  <dcterms:created xsi:type="dcterms:W3CDTF">2022-04-28T06:31:49Z</dcterms:created>
  <dcterms:modified xsi:type="dcterms:W3CDTF">2026-08-04T15:49:04Z</dcterms:modified>
</cp:coreProperties>
</file>